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20" yWindow="-120" windowWidth="20730" windowHeight="11160"/>
  </bookViews>
  <sheets>
    <sheet name="2" sheetId="3"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2" i="3" l="1"/>
  <c r="K13" i="3"/>
  <c r="K14" i="3"/>
  <c r="K15" i="3"/>
  <c r="J15" i="3"/>
  <c r="J13" i="3"/>
  <c r="J14" i="3"/>
  <c r="K16" i="3"/>
  <c r="K17" i="3"/>
  <c r="K18" i="3"/>
  <c r="K19" i="3"/>
  <c r="K20" i="3"/>
  <c r="K21" i="3"/>
  <c r="K22" i="3"/>
  <c r="K23" i="3"/>
  <c r="K24" i="3"/>
  <c r="K25" i="3"/>
  <c r="K26" i="3"/>
  <c r="K11" i="3"/>
  <c r="D28" i="3"/>
  <c r="E28" i="3"/>
  <c r="F28" i="3"/>
  <c r="H28" i="3"/>
  <c r="I28" i="3"/>
  <c r="G27" i="3"/>
  <c r="G28" i="3" s="1"/>
  <c r="J12" i="3"/>
  <c r="K27" i="3" l="1"/>
  <c r="K28" i="3" s="1"/>
  <c r="J27" i="3"/>
  <c r="J26" i="3"/>
  <c r="J25" i="3"/>
  <c r="J18" i="3"/>
  <c r="J17" i="3" l="1"/>
  <c r="J11" i="3"/>
  <c r="J16" i="3"/>
  <c r="J20" i="3"/>
  <c r="J21" i="3"/>
  <c r="J22" i="3"/>
  <c r="J28" i="3" l="1"/>
</calcChain>
</file>

<file path=xl/sharedStrings.xml><?xml version="1.0" encoding="utf-8"?>
<sst xmlns="http://schemas.openxmlformats.org/spreadsheetml/2006/main" count="47" uniqueCount="44">
  <si>
    <t>STT</t>
  </si>
  <si>
    <t>TỔNG</t>
  </si>
  <si>
    <t>Chuẩn bị hồ sơ</t>
  </si>
  <si>
    <t>Phí</t>
  </si>
  <si>
    <t>Lệ phí</t>
  </si>
  <si>
    <t>Ghi chú</t>
  </si>
  <si>
    <t>Nộp hồ sơ</t>
  </si>
  <si>
    <t>Trực tiếp</t>
  </si>
  <si>
    <t>Nhận kết quả</t>
  </si>
  <si>
    <t>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</si>
  <si>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</si>
  <si>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</si>
  <si>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</si>
  <si>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</si>
  <si>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</si>
  <si>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</si>
  <si>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</si>
  <si>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</si>
  <si>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</si>
  <si>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</si>
  <si>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</si>
  <si>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</si>
  <si>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</si>
  <si>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</si>
  <si>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</si>
  <si>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</si>
  <si>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</si>
  <si>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</si>
  <si>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</si>
  <si>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 xml:space="preserve">Tem bưu điện, chuyển đảm bảo </t>
  </si>
  <si>
    <t xml:space="preserve">BỘ NÔNG NGHIỆP 
VÀ PHÁT TRIỂN NÔNG THÔN
</t>
  </si>
  <si>
    <t>Biểu mẫu 04/ĐGTĐ-SCM ban hành kèm theo Thông tư số 03/2022/TT-BTP</t>
  </si>
  <si>
    <t>CHI PHÍ TUÂN THỦ THỦ TỤC HÀNH CHÍNH TRONG DỰ THẢO NGHỊ ĐỊNH SỬA ĐỔI, BỔ SUNG MỘT SỐ ĐIỀU CỦA NGHỊ ĐỊNH SỐ 156/2018/NĐ-CP NGÀY 16/11/2018 CỦA CHÍNH PHỦ QUY ĐỊNH CHI TIẾT THI HÀNH MỘT SỐ ĐIỀU CỦA LUẬ LÂM NGHIỆP</t>
  </si>
  <si>
    <t>Điện tử</t>
  </si>
  <si>
    <t>Đánh máy văn bản</t>
  </si>
  <si>
    <t>Chi phí đi lại, gửi xe nộp hồ sơ, nhận kết quả</t>
  </si>
  <si>
    <t xml:space="preserve">Đề nghị xin khởi công xây dựng </t>
  </si>
  <si>
    <t>Văn bản quyết định phê duyệt dự án du lịch sinh thái, nghỉ dưỡng, giải trí</t>
  </si>
  <si>
    <t xml:space="preserve">Văn bản quyết định phê duyệt báo cáo đánh giá tác động môi trường theo quy định của pháp luật về bảo vệ môi trường </t>
  </si>
  <si>
    <t>Giấy chứng nhận quyền sử dụng đất hoặc quyết định giao quản lý diện tích đất, rừng hoặc quyết định thành lập khu rừng của cấp có thẩm quyền cấp cho chủ rừng</t>
  </si>
  <si>
    <t>Hợp đồng hợp tác, liên kết đối với dự án thực hiện theo hình thức hợp tác, liên kết hoặc cho thuê môi trường rừng đối với dự án thực hiện theo hình thức cho thuê môi trường rừng.</t>
  </si>
  <si>
    <t>CHI PHÍ THỰC HIỆN TTHC DỰ KIẾN BAN HÀNH MỚI</t>
  </si>
  <si>
    <t>phô tô, chứng thực</t>
  </si>
  <si>
    <r>
      <t xml:space="preserve">    </t>
    </r>
    <r>
      <rPr>
        <b/>
        <sz val="13"/>
        <rFont val="Times New Roman"/>
        <family val="1"/>
      </rPr>
      <t xml:space="preserve">TÊN THỦ TỤC HÀNH CHÍNH: Chấp thuận khởi công xây dựng các công trình thuộc dự án khai thác môi trường rừng trong rừng sản xuất là rừng trồng do hộ gia đình, cá nhân trong nước và cộng đồng dân cư quản lý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</si>
</sst>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Red]0.0"/>
  </numFmts>
  <fonts count="18"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4"/>
      <color indexed="8"/>
      <name val="Times New Roman"/>
      <family val="1"/>
    </font>
    <font>
      <sz val="12"/>
      <color indexed="8"/>
      <name val="Times New Roman"/>
      <family val="1"/>
    </font>
    <font>
      <sz val="12"/>
      <color rgb="FFFF0000"/>
      <name val="Times New Roman"/>
      <family val="1"/>
    </font>
    <font>
      <sz val="11"/>
      <color indexed="8"/>
      <name val="Times New Roman"/>
      <family val="1"/>
    </font>
    <font>
      <sz val="11"/>
      <color indexed="8"/>
      <name val="Calibri"/>
      <family val="2"/>
    </font>
    <font>
      <b/>
      <i/>
      <sz val="11"/>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43" fontId="12" fillId="0" borderId="0" applyFont="0" applyFill="0" applyBorder="0" applyAlignment="0" applyProtection="0"/>
  </cellStyleXfs>
  <cellXfs count="69">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2" fillId="0" borderId="4" xfId="0" quotePrefix="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164"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3" fontId="7" fillId="0" borderId="0" xfId="0" applyNumberFormat="1" applyFont="1" applyFill="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vertical="center"/>
    </xf>
    <xf numFmtId="0" fontId="7" fillId="0" borderId="0" xfId="0" applyFont="1" applyFill="1" applyBorder="1" applyAlignment="1">
      <alignment vertical="center"/>
    </xf>
    <xf numFmtId="0" fontId="6" fillId="2" borderId="0" xfId="0" applyFont="1" applyFill="1" applyAlignment="1" applyProtection="1">
      <alignment vertical="center"/>
      <protection locked="0"/>
    </xf>
    <xf numFmtId="164" fontId="2" fillId="3" borderId="2" xfId="0" applyNumberFormat="1" applyFont="1" applyFill="1" applyBorder="1" applyAlignment="1" applyProtection="1">
      <alignment horizontal="center" vertical="center" wrapText="1"/>
      <protection locked="0"/>
    </xf>
    <xf numFmtId="0" fontId="6" fillId="3" borderId="0" xfId="0" applyFont="1" applyFill="1" applyAlignment="1" applyProtection="1">
      <alignment vertical="center"/>
      <protection locked="0"/>
    </xf>
    <xf numFmtId="0" fontId="2" fillId="3" borderId="0" xfId="0" applyFont="1" applyFill="1" applyAlignment="1" applyProtection="1">
      <alignment horizontal="left" vertical="center"/>
      <protection locked="0"/>
    </xf>
    <xf numFmtId="0" fontId="10" fillId="0" borderId="15" xfId="0" applyFont="1" applyFill="1" applyBorder="1" applyAlignment="1">
      <alignment vertical="center"/>
    </xf>
    <xf numFmtId="164" fontId="11" fillId="0" borderId="0" xfId="0" applyNumberFormat="1" applyFont="1" applyAlignment="1" applyProtection="1">
      <alignment vertical="center"/>
      <protection locked="0"/>
    </xf>
    <xf numFmtId="3" fontId="11"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3" fontId="11" fillId="0" borderId="0" xfId="1" applyNumberFormat="1" applyFont="1" applyFill="1" applyAlignment="1" applyProtection="1">
      <alignment vertical="center"/>
      <protection locked="0"/>
    </xf>
    <xf numFmtId="0" fontId="15" fillId="0" borderId="0" xfId="0" applyFont="1" applyAlignment="1" applyProtection="1">
      <alignment vertical="center"/>
      <protection locked="0"/>
    </xf>
    <xf numFmtId="0" fontId="4" fillId="3" borderId="1" xfId="0" applyNumberFormat="1" applyFont="1" applyFill="1" applyBorder="1" applyAlignment="1" applyProtection="1">
      <alignment horizontal="center" vertical="center" wrapText="1"/>
      <protection locked="0"/>
    </xf>
    <xf numFmtId="0" fontId="4" fillId="3" borderId="2" xfId="0" applyNumberFormat="1" applyFont="1" applyFill="1" applyBorder="1" applyAlignment="1" applyProtection="1">
      <alignment horizontal="center" vertical="center" wrapText="1"/>
      <protection locked="0"/>
    </xf>
    <xf numFmtId="3" fontId="3" fillId="3" borderId="2" xfId="0" applyNumberFormat="1" applyFont="1" applyFill="1" applyBorder="1" applyAlignment="1" applyProtection="1">
      <alignment horizontal="center" vertical="center" wrapText="1"/>
      <protection locked="0"/>
    </xf>
    <xf numFmtId="4" fontId="2" fillId="3" borderId="3" xfId="0" applyNumberFormat="1" applyFont="1" applyFill="1" applyBorder="1" applyAlignment="1" applyProtection="1">
      <alignment horizontal="center" vertical="center" wrapText="1"/>
      <protection locked="0"/>
    </xf>
    <xf numFmtId="164" fontId="2" fillId="3" borderId="2" xfId="0" applyNumberFormat="1" applyFont="1" applyFill="1" applyBorder="1" applyAlignment="1" applyProtection="1">
      <alignment horizontal="center" vertical="center" wrapText="1"/>
    </xf>
    <xf numFmtId="164" fontId="2" fillId="3" borderId="10" xfId="0" applyNumberFormat="1" applyFont="1" applyFill="1" applyBorder="1" applyAlignment="1" applyProtection="1">
      <alignment horizontal="center" vertical="center" wrapText="1"/>
      <protection locked="0"/>
    </xf>
    <xf numFmtId="0" fontId="2" fillId="3" borderId="4" xfId="0" quotePrefix="1" applyFont="1" applyFill="1" applyBorder="1" applyAlignment="1" applyProtection="1">
      <alignment horizontal="center" vertical="center" wrapText="1"/>
      <protection locked="0"/>
    </xf>
    <xf numFmtId="0" fontId="2" fillId="3" borderId="5"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165" fontId="3" fillId="3" borderId="5" xfId="0" applyNumberFormat="1" applyFont="1" applyFill="1" applyBorder="1" applyAlignment="1" applyProtection="1">
      <alignment horizontal="right" vertical="center" wrapText="1"/>
      <protection locked="0"/>
    </xf>
    <xf numFmtId="3" fontId="7" fillId="3" borderId="5" xfId="0" applyNumberFormat="1" applyFont="1" applyFill="1" applyBorder="1" applyAlignment="1" applyProtection="1">
      <alignment vertical="center"/>
      <protection locked="0"/>
    </xf>
    <xf numFmtId="3" fontId="3" fillId="3" borderId="5" xfId="0" applyNumberFormat="1" applyFont="1" applyFill="1" applyBorder="1" applyAlignment="1" applyProtection="1">
      <alignment horizontal="right" vertical="center" wrapText="1"/>
      <protection locked="0"/>
    </xf>
    <xf numFmtId="3" fontId="3" fillId="3" borderId="5" xfId="0" applyNumberFormat="1" applyFont="1" applyFill="1" applyBorder="1" applyAlignment="1" applyProtection="1">
      <alignment horizontal="right" vertical="center" wrapText="1"/>
    </xf>
    <xf numFmtId="3" fontId="3" fillId="3" borderId="6" xfId="0" applyNumberFormat="1"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165" fontId="5" fillId="3" borderId="5" xfId="0" applyNumberFormat="1" applyFont="1" applyFill="1" applyBorder="1" applyAlignment="1" applyProtection="1">
      <alignment horizontal="right" vertical="center" wrapText="1"/>
      <protection locked="0" hidden="1"/>
    </xf>
    <xf numFmtId="3" fontId="11" fillId="3" borderId="5" xfId="0" applyNumberFormat="1" applyFont="1" applyFill="1" applyBorder="1" applyAlignment="1" applyProtection="1">
      <alignment horizontal="center" vertical="center" wrapText="1"/>
      <protection locked="0"/>
    </xf>
    <xf numFmtId="0" fontId="3" fillId="3" borderId="4" xfId="0" quotePrefix="1" applyFont="1" applyFill="1" applyBorder="1" applyAlignment="1" applyProtection="1">
      <alignment horizontal="center" vertical="center" wrapText="1"/>
      <protection locked="0"/>
    </xf>
    <xf numFmtId="3" fontId="9" fillId="3" borderId="0" xfId="0" applyNumberFormat="1" applyFont="1" applyFill="1" applyAlignment="1">
      <alignment vertical="center" wrapText="1"/>
    </xf>
    <xf numFmtId="0" fontId="9" fillId="3" borderId="11" xfId="0" applyFont="1" applyFill="1" applyBorder="1" applyAlignment="1">
      <alignment vertical="center" wrapText="1"/>
    </xf>
    <xf numFmtId="0" fontId="3" fillId="3" borderId="7" xfId="0" applyFont="1" applyFill="1" applyBorder="1" applyAlignment="1" applyProtection="1">
      <alignment horizontal="center" vertical="center" wrapText="1"/>
      <protection locked="0"/>
    </xf>
    <xf numFmtId="165" fontId="2" fillId="3" borderId="8" xfId="0"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protection locked="0"/>
    </xf>
    <xf numFmtId="3" fontId="2" fillId="3" borderId="8" xfId="0" quotePrefix="1"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xf>
    <xf numFmtId="3" fontId="2" fillId="3" borderId="9" xfId="0" applyNumberFormat="1" applyFont="1" applyFill="1" applyBorder="1" applyAlignment="1" applyProtection="1">
      <alignment horizontal="right" vertical="center" wrapText="1"/>
      <protection locked="0"/>
    </xf>
    <xf numFmtId="0" fontId="2" fillId="3" borderId="0" xfId="0" applyFont="1" applyFill="1" applyBorder="1" applyAlignment="1" applyProtection="1">
      <alignment horizontal="center" vertical="center" wrapText="1"/>
      <protection locked="0"/>
    </xf>
    <xf numFmtId="165" fontId="2" fillId="3" borderId="0" xfId="0" applyNumberFormat="1" applyFont="1" applyFill="1" applyBorder="1" applyAlignment="1" applyProtection="1">
      <alignment horizontal="right" vertical="center" wrapText="1"/>
      <protection locked="0"/>
    </xf>
    <xf numFmtId="3" fontId="2" fillId="3" borderId="0" xfId="0" applyNumberFormat="1" applyFont="1" applyFill="1" applyBorder="1" applyAlignment="1" applyProtection="1">
      <alignment horizontal="right" vertical="center" wrapText="1"/>
      <protection locked="0"/>
    </xf>
    <xf numFmtId="3" fontId="2" fillId="3" borderId="0" xfId="0" quotePrefix="1" applyNumberFormat="1" applyFont="1" applyFill="1" applyBorder="1" applyAlignment="1" applyProtection="1">
      <alignment horizontal="right" vertical="center" wrapText="1"/>
      <protection locked="0"/>
    </xf>
    <xf numFmtId="0" fontId="10" fillId="0" borderId="0" xfId="0" applyFont="1" applyFill="1" applyBorder="1" applyAlignment="1">
      <alignment vertical="center"/>
    </xf>
    <xf numFmtId="0" fontId="3" fillId="3" borderId="5" xfId="0" applyFont="1" applyFill="1" applyBorder="1" applyAlignment="1">
      <alignment vertical="center" wrapText="1"/>
    </xf>
    <xf numFmtId="3" fontId="9" fillId="3" borderId="5" xfId="0" applyNumberFormat="1" applyFont="1" applyFill="1" applyBorder="1" applyAlignment="1">
      <alignment vertical="center" wrapText="1"/>
    </xf>
    <xf numFmtId="0" fontId="10" fillId="3" borderId="5" xfId="0" applyFont="1" applyFill="1" applyBorder="1" applyAlignment="1" applyProtection="1">
      <alignment vertical="center" wrapText="1"/>
      <protection locked="0"/>
    </xf>
    <xf numFmtId="3" fontId="10" fillId="3" borderId="5" xfId="0" applyNumberFormat="1" applyFont="1" applyFill="1" applyBorder="1" applyAlignment="1" applyProtection="1">
      <alignment horizontal="right" vertical="center" wrapText="1"/>
      <protection locked="0"/>
    </xf>
    <xf numFmtId="0" fontId="2" fillId="3" borderId="0" xfId="0" applyFont="1" applyFill="1" applyAlignment="1" applyProtection="1">
      <alignment horizontal="left"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3" fontId="13" fillId="0" borderId="0" xfId="1" applyNumberFormat="1" applyFont="1" applyAlignment="1" applyProtection="1">
      <alignment horizontal="center" vertical="top" wrapText="1"/>
      <protection locked="0"/>
    </xf>
    <xf numFmtId="0" fontId="8"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6"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29"/>
  <sheetViews>
    <sheetView tabSelected="1" zoomScale="90" zoomScaleNormal="90" zoomScaleSheetLayoutView="90" workbookViewId="0">
      <selection activeCell="N7" sqref="N7"/>
    </sheetView>
  </sheetViews>
  <sheetFormatPr defaultColWidth="9.140625" defaultRowHeight="20.100000000000001" customHeight="1" x14ac:dyDescent="0.25"/>
  <cols>
    <col min="1" max="1" width="5.85546875" style="5" customWidth="1"/>
    <col min="2" max="2" width="30.7109375" style="6" customWidth="1"/>
    <col min="3" max="3" width="13.85546875" style="6" customWidth="1"/>
    <col min="4" max="4" width="7.42578125" style="7" customWidth="1"/>
    <col min="5" max="5" width="8.140625" style="8" customWidth="1"/>
    <col min="6" max="6" width="10.7109375" style="6" customWidth="1"/>
    <col min="7" max="7" width="8.7109375" style="16" customWidth="1"/>
    <col min="8" max="8" width="7.42578125" style="6" customWidth="1"/>
    <col min="9" max="9" width="11" style="6" customWidth="1"/>
    <col min="10" max="10" width="11.85546875" style="6" customWidth="1"/>
    <col min="11" max="11" width="15.140625" style="6" customWidth="1"/>
    <col min="12" max="12" width="13.28515625" style="6" customWidth="1"/>
    <col min="13" max="13" width="9.140625" style="1"/>
    <col min="14" max="14" width="12.42578125" style="1" bestFit="1" customWidth="1"/>
    <col min="15" max="16384" width="9.140625" style="1"/>
  </cols>
  <sheetData>
    <row r="1" spans="1:17" ht="20.100000000000001" customHeight="1" x14ac:dyDescent="0.25">
      <c r="A1" s="64" t="s">
        <v>30</v>
      </c>
      <c r="B1" s="64"/>
      <c r="C1" s="21"/>
      <c r="D1" s="22"/>
      <c r="E1" s="23"/>
      <c r="F1" s="24"/>
      <c r="G1" s="24"/>
      <c r="H1" s="65" t="s">
        <v>31</v>
      </c>
      <c r="I1" s="65"/>
      <c r="J1" s="65"/>
      <c r="K1" s="65"/>
    </row>
    <row r="2" spans="1:17" ht="20.100000000000001" customHeight="1" x14ac:dyDescent="0.25">
      <c r="A2" s="64"/>
      <c r="B2" s="64"/>
      <c r="C2" s="21"/>
      <c r="D2" s="22"/>
      <c r="E2" s="23"/>
      <c r="F2" s="24"/>
      <c r="G2" s="24"/>
      <c r="H2" s="65"/>
      <c r="I2" s="65"/>
      <c r="J2" s="65"/>
      <c r="K2" s="65"/>
    </row>
    <row r="3" spans="1:17" ht="20.100000000000001" customHeight="1" x14ac:dyDescent="0.3">
      <c r="A3" s="66" t="s">
        <v>32</v>
      </c>
      <c r="B3" s="66"/>
      <c r="C3" s="66"/>
      <c r="D3" s="66"/>
      <c r="E3" s="66"/>
      <c r="F3" s="66"/>
      <c r="G3" s="66"/>
      <c r="H3" s="66"/>
      <c r="I3" s="66"/>
      <c r="J3" s="66"/>
      <c r="K3" s="23"/>
    </row>
    <row r="4" spans="1:17" ht="15" customHeight="1" x14ac:dyDescent="0.2">
      <c r="A4" s="67"/>
      <c r="B4" s="67"/>
      <c r="C4" s="67"/>
      <c r="D4" s="67"/>
      <c r="E4" s="67"/>
      <c r="F4" s="67"/>
      <c r="G4" s="67"/>
      <c r="H4" s="67"/>
      <c r="I4" s="67"/>
      <c r="J4" s="67"/>
      <c r="K4" s="25"/>
    </row>
    <row r="5" spans="1:17" ht="54" customHeight="1" x14ac:dyDescent="0.25">
      <c r="A5" s="68" t="s">
        <v>43</v>
      </c>
      <c r="B5" s="68"/>
      <c r="C5" s="68"/>
      <c r="D5" s="68"/>
      <c r="E5" s="68"/>
      <c r="F5" s="68"/>
      <c r="G5" s="68"/>
      <c r="H5" s="68"/>
      <c r="I5" s="68"/>
      <c r="J5" s="68"/>
      <c r="K5" s="68"/>
    </row>
    <row r="6" spans="1:17" ht="20.100000000000001" customHeight="1" x14ac:dyDescent="0.25">
      <c r="G6" s="18"/>
    </row>
    <row r="7" spans="1:17" s="2" customFormat="1" ht="20.100000000000001" customHeight="1" x14ac:dyDescent="0.25">
      <c r="A7" s="9" t="s">
        <v>9</v>
      </c>
      <c r="B7" s="61" t="s">
        <v>41</v>
      </c>
      <c r="C7" s="61"/>
      <c r="D7" s="61"/>
      <c r="E7" s="61"/>
      <c r="F7" s="61"/>
      <c r="G7" s="61"/>
      <c r="H7" s="61"/>
      <c r="I7" s="61"/>
      <c r="J7" s="61"/>
      <c r="K7" s="61"/>
      <c r="L7" s="10"/>
      <c r="Q7" s="14"/>
    </row>
    <row r="8" spans="1:17" s="2" customFormat="1" ht="12" customHeight="1" thickBot="1" x14ac:dyDescent="0.3">
      <c r="A8" s="9"/>
      <c r="B8" s="19"/>
      <c r="C8" s="19"/>
      <c r="D8" s="19"/>
      <c r="E8" s="19"/>
      <c r="F8" s="19"/>
      <c r="G8" s="19"/>
      <c r="H8" s="19"/>
      <c r="I8" s="19"/>
      <c r="J8" s="19"/>
      <c r="K8" s="19"/>
      <c r="L8" s="10"/>
    </row>
    <row r="9" spans="1:17" s="2" customFormat="1" ht="94.5" x14ac:dyDescent="0.25">
      <c r="A9" s="26" t="s">
        <v>0</v>
      </c>
      <c r="B9" s="27" t="s">
        <v>11</v>
      </c>
      <c r="C9" s="27" t="s">
        <v>13</v>
      </c>
      <c r="D9" s="17" t="s">
        <v>21</v>
      </c>
      <c r="E9" s="28" t="s">
        <v>22</v>
      </c>
      <c r="F9" s="29" t="s">
        <v>23</v>
      </c>
      <c r="G9" s="17" t="s">
        <v>24</v>
      </c>
      <c r="H9" s="17" t="s">
        <v>14</v>
      </c>
      <c r="I9" s="17" t="s">
        <v>12</v>
      </c>
      <c r="J9" s="30" t="s">
        <v>25</v>
      </c>
      <c r="K9" s="30" t="s">
        <v>26</v>
      </c>
      <c r="L9" s="31" t="s">
        <v>5</v>
      </c>
      <c r="N9" s="12"/>
      <c r="O9" s="13"/>
    </row>
    <row r="10" spans="1:17" s="2" customFormat="1" ht="18" customHeight="1" x14ac:dyDescent="0.25">
      <c r="A10" s="32">
        <v>1</v>
      </c>
      <c r="B10" s="33" t="s">
        <v>2</v>
      </c>
      <c r="C10" s="34"/>
      <c r="D10" s="35"/>
      <c r="E10" s="36"/>
      <c r="F10" s="37"/>
      <c r="G10" s="37"/>
      <c r="H10" s="37"/>
      <c r="I10" s="37"/>
      <c r="J10" s="38"/>
      <c r="K10" s="38"/>
      <c r="L10" s="39"/>
      <c r="N10" s="15"/>
    </row>
    <row r="11" spans="1:17" s="2" customFormat="1" ht="113.25" customHeight="1" x14ac:dyDescent="0.25">
      <c r="A11" s="40" t="s">
        <v>10</v>
      </c>
      <c r="B11" s="34" t="s">
        <v>36</v>
      </c>
      <c r="C11" s="34" t="s">
        <v>34</v>
      </c>
      <c r="D11" s="41">
        <v>1</v>
      </c>
      <c r="E11" s="42">
        <v>30535</v>
      </c>
      <c r="F11" s="37"/>
      <c r="G11" s="37"/>
      <c r="H11" s="37">
        <v>1</v>
      </c>
      <c r="I11" s="57">
        <v>100</v>
      </c>
      <c r="J11" s="38">
        <f t="shared" ref="J11:J22" si="0">G11+F11+(D11*E11)</f>
        <v>30535</v>
      </c>
      <c r="K11" s="38">
        <f>((D11*E11)+F11+G11)*H11*I11</f>
        <v>3053500</v>
      </c>
      <c r="L11" s="39"/>
      <c r="N11" s="20"/>
    </row>
    <row r="12" spans="1:17" s="2" customFormat="1" ht="75.75" customHeight="1" x14ac:dyDescent="0.25">
      <c r="A12" s="40">
        <v>1.2</v>
      </c>
      <c r="B12" s="34" t="s">
        <v>37</v>
      </c>
      <c r="C12" s="59"/>
      <c r="D12" s="41">
        <v>0.5</v>
      </c>
      <c r="E12" s="42">
        <v>30535</v>
      </c>
      <c r="F12" s="60"/>
      <c r="G12" s="37"/>
      <c r="H12" s="37">
        <v>1</v>
      </c>
      <c r="I12" s="57">
        <v>100</v>
      </c>
      <c r="J12" s="38">
        <f t="shared" si="0"/>
        <v>15267.5</v>
      </c>
      <c r="K12" s="38">
        <f t="shared" ref="K12:K15" si="1">((D12*E12)+F12+G12)*H12*I12</f>
        <v>1526750</v>
      </c>
      <c r="L12" s="39"/>
      <c r="N12" s="56"/>
    </row>
    <row r="13" spans="1:17" s="2" customFormat="1" ht="75.75" customHeight="1" x14ac:dyDescent="0.25">
      <c r="A13" s="40">
        <v>1.3</v>
      </c>
      <c r="B13" s="34" t="s">
        <v>38</v>
      </c>
      <c r="C13" s="59"/>
      <c r="D13" s="41">
        <v>0.5</v>
      </c>
      <c r="E13" s="42">
        <v>30535</v>
      </c>
      <c r="F13" s="60"/>
      <c r="G13" s="37"/>
      <c r="H13" s="37">
        <v>1</v>
      </c>
      <c r="I13" s="57">
        <v>100</v>
      </c>
      <c r="J13" s="38">
        <f t="shared" si="0"/>
        <v>15267.5</v>
      </c>
      <c r="K13" s="38">
        <f t="shared" si="1"/>
        <v>1526750</v>
      </c>
      <c r="L13" s="39"/>
      <c r="N13" s="56"/>
    </row>
    <row r="14" spans="1:17" s="2" customFormat="1" ht="75.75" customHeight="1" x14ac:dyDescent="0.25">
      <c r="A14" s="40">
        <v>1.4</v>
      </c>
      <c r="B14" s="34" t="s">
        <v>39</v>
      </c>
      <c r="C14" s="59"/>
      <c r="D14" s="41">
        <v>0.5</v>
      </c>
      <c r="E14" s="42">
        <v>30535</v>
      </c>
      <c r="F14" s="60"/>
      <c r="G14" s="37"/>
      <c r="H14" s="37">
        <v>1</v>
      </c>
      <c r="I14" s="57">
        <v>100</v>
      </c>
      <c r="J14" s="38">
        <f t="shared" si="0"/>
        <v>15267.5</v>
      </c>
      <c r="K14" s="38">
        <f t="shared" si="1"/>
        <v>1526750</v>
      </c>
      <c r="L14" s="39"/>
      <c r="N14" s="56"/>
    </row>
    <row r="15" spans="1:17" s="2" customFormat="1" ht="75.75" customHeight="1" x14ac:dyDescent="0.25">
      <c r="A15" s="40">
        <v>1.5</v>
      </c>
      <c r="B15" s="34" t="s">
        <v>40</v>
      </c>
      <c r="C15" s="34" t="s">
        <v>42</v>
      </c>
      <c r="D15" s="41">
        <v>0.5</v>
      </c>
      <c r="E15" s="42">
        <v>30535</v>
      </c>
      <c r="F15" s="37">
        <v>100000</v>
      </c>
      <c r="G15" s="37"/>
      <c r="H15" s="37">
        <v>1</v>
      </c>
      <c r="I15" s="57">
        <v>100</v>
      </c>
      <c r="J15" s="38">
        <f t="shared" si="0"/>
        <v>115267.5</v>
      </c>
      <c r="K15" s="38">
        <f t="shared" si="1"/>
        <v>11526750</v>
      </c>
      <c r="L15" s="39"/>
      <c r="N15" s="56"/>
    </row>
    <row r="16" spans="1:17" s="2" customFormat="1" ht="55.5" customHeight="1" x14ac:dyDescent="0.25">
      <c r="A16" s="32">
        <v>2</v>
      </c>
      <c r="B16" s="33" t="s">
        <v>6</v>
      </c>
      <c r="C16" s="34" t="s">
        <v>7</v>
      </c>
      <c r="D16" s="41">
        <v>1</v>
      </c>
      <c r="E16" s="42">
        <v>30535</v>
      </c>
      <c r="F16" s="37"/>
      <c r="G16" s="37"/>
      <c r="H16" s="37">
        <v>1</v>
      </c>
      <c r="I16" s="58">
        <v>80</v>
      </c>
      <c r="J16" s="38">
        <f t="shared" si="0"/>
        <v>30535</v>
      </c>
      <c r="K16" s="38">
        <f t="shared" ref="K16:K27" si="2">((D16*E16)+F16+G16)*H16*I16</f>
        <v>2442800</v>
      </c>
      <c r="L16" s="39"/>
    </row>
    <row r="17" spans="1:14" s="2" customFormat="1" ht="51.75" customHeight="1" x14ac:dyDescent="0.25">
      <c r="A17" s="43"/>
      <c r="B17" s="34"/>
      <c r="C17" s="34" t="s">
        <v>15</v>
      </c>
      <c r="D17" s="41"/>
      <c r="E17" s="42"/>
      <c r="F17" s="37"/>
      <c r="G17" s="37">
        <v>8000</v>
      </c>
      <c r="H17" s="37">
        <v>1</v>
      </c>
      <c r="I17" s="45">
        <v>20</v>
      </c>
      <c r="J17" s="38">
        <f t="shared" si="0"/>
        <v>8000</v>
      </c>
      <c r="K17" s="38">
        <f t="shared" si="2"/>
        <v>160000</v>
      </c>
      <c r="L17" s="39"/>
    </row>
    <row r="18" spans="1:14" s="2" customFormat="1" ht="24.75" customHeight="1" x14ac:dyDescent="0.25">
      <c r="A18" s="43"/>
      <c r="B18" s="34"/>
      <c r="C18" s="34" t="s">
        <v>33</v>
      </c>
      <c r="D18" s="41">
        <v>0.2</v>
      </c>
      <c r="E18" s="42">
        <v>30535</v>
      </c>
      <c r="F18" s="37"/>
      <c r="G18" s="37">
        <v>10000</v>
      </c>
      <c r="H18" s="37">
        <v>1</v>
      </c>
      <c r="I18" s="45">
        <v>0</v>
      </c>
      <c r="J18" s="38">
        <f t="shared" ref="J18" si="3">G18+F18+(D18*E18)</f>
        <v>16107</v>
      </c>
      <c r="K18" s="38">
        <f t="shared" si="2"/>
        <v>0</v>
      </c>
      <c r="L18" s="39"/>
    </row>
    <row r="19" spans="1:14" s="2" customFormat="1" ht="23.25" customHeight="1" x14ac:dyDescent="0.25">
      <c r="A19" s="32">
        <v>3</v>
      </c>
      <c r="B19" s="33" t="s">
        <v>16</v>
      </c>
      <c r="C19" s="34"/>
      <c r="D19" s="41"/>
      <c r="E19" s="42"/>
      <c r="F19" s="37"/>
      <c r="G19" s="37"/>
      <c r="H19" s="37"/>
      <c r="I19" s="37"/>
      <c r="J19" s="38"/>
      <c r="K19" s="38">
        <f t="shared" si="2"/>
        <v>0</v>
      </c>
      <c r="L19" s="39"/>
    </row>
    <row r="20" spans="1:14" s="2" customFormat="1" ht="15.75" x14ac:dyDescent="0.25">
      <c r="A20" s="40" t="s">
        <v>20</v>
      </c>
      <c r="B20" s="34" t="s">
        <v>3</v>
      </c>
      <c r="C20" s="34"/>
      <c r="D20" s="41"/>
      <c r="E20" s="42">
        <v>0</v>
      </c>
      <c r="F20" s="37"/>
      <c r="G20" s="37"/>
      <c r="H20" s="37">
        <v>1</v>
      </c>
      <c r="I20" s="37">
        <v>100</v>
      </c>
      <c r="J20" s="38">
        <f t="shared" si="0"/>
        <v>0</v>
      </c>
      <c r="K20" s="38">
        <f t="shared" si="2"/>
        <v>0</v>
      </c>
      <c r="L20" s="39"/>
    </row>
    <row r="21" spans="1:14" s="2" customFormat="1" ht="18" customHeight="1" x14ac:dyDescent="0.25">
      <c r="A21" s="40" t="s">
        <v>19</v>
      </c>
      <c r="B21" s="34" t="s">
        <v>4</v>
      </c>
      <c r="C21" s="34"/>
      <c r="D21" s="41"/>
      <c r="E21" s="42">
        <v>0</v>
      </c>
      <c r="F21" s="37"/>
      <c r="G21" s="37"/>
      <c r="H21" s="37">
        <v>1</v>
      </c>
      <c r="I21" s="37">
        <v>100</v>
      </c>
      <c r="J21" s="38">
        <f t="shared" si="0"/>
        <v>0</v>
      </c>
      <c r="K21" s="38">
        <f t="shared" si="2"/>
        <v>0</v>
      </c>
      <c r="L21" s="39"/>
    </row>
    <row r="22" spans="1:14" s="2" customFormat="1" ht="47.25" customHeight="1" x14ac:dyDescent="0.25">
      <c r="A22" s="40" t="s">
        <v>18</v>
      </c>
      <c r="B22" s="34" t="s">
        <v>17</v>
      </c>
      <c r="C22" s="34"/>
      <c r="D22" s="41">
        <v>4</v>
      </c>
      <c r="E22" s="42">
        <v>30535</v>
      </c>
      <c r="F22" s="37"/>
      <c r="G22" s="37">
        <v>5000</v>
      </c>
      <c r="H22" s="37">
        <v>1</v>
      </c>
      <c r="I22" s="37">
        <v>100</v>
      </c>
      <c r="J22" s="38">
        <f t="shared" si="0"/>
        <v>127140</v>
      </c>
      <c r="K22" s="38">
        <f t="shared" si="2"/>
        <v>12714000</v>
      </c>
      <c r="L22" s="39" t="s">
        <v>35</v>
      </c>
    </row>
    <row r="23" spans="1:14" s="2" customFormat="1" ht="53.25" customHeight="1" x14ac:dyDescent="0.25">
      <c r="A23" s="32">
        <v>4</v>
      </c>
      <c r="B23" s="34" t="s">
        <v>28</v>
      </c>
      <c r="C23" s="34"/>
      <c r="D23" s="41"/>
      <c r="E23" s="42"/>
      <c r="F23" s="37"/>
      <c r="G23" s="37"/>
      <c r="H23" s="37"/>
      <c r="I23" s="37"/>
      <c r="J23" s="38"/>
      <c r="K23" s="38">
        <f t="shared" si="2"/>
        <v>0</v>
      </c>
      <c r="L23" s="39"/>
    </row>
    <row r="24" spans="1:14" s="2" customFormat="1" ht="24" customHeight="1" x14ac:dyDescent="0.25">
      <c r="A24" s="32">
        <v>5</v>
      </c>
      <c r="B24" s="34" t="s">
        <v>27</v>
      </c>
      <c r="C24" s="34"/>
      <c r="D24" s="41"/>
      <c r="E24" s="42"/>
      <c r="F24" s="37"/>
      <c r="G24" s="37"/>
      <c r="H24" s="37"/>
      <c r="I24" s="37"/>
      <c r="J24" s="38"/>
      <c r="K24" s="38">
        <f t="shared" si="2"/>
        <v>0</v>
      </c>
      <c r="L24" s="39"/>
    </row>
    <row r="25" spans="1:14" s="2" customFormat="1" ht="27.75" customHeight="1" x14ac:dyDescent="0.25">
      <c r="A25" s="3">
        <v>6</v>
      </c>
      <c r="B25" s="33" t="s">
        <v>8</v>
      </c>
      <c r="C25" s="34" t="s">
        <v>7</v>
      </c>
      <c r="D25" s="41">
        <v>1</v>
      </c>
      <c r="E25" s="42">
        <v>30535</v>
      </c>
      <c r="F25" s="37"/>
      <c r="G25" s="37"/>
      <c r="H25" s="37">
        <v>1</v>
      </c>
      <c r="I25" s="44">
        <v>80</v>
      </c>
      <c r="J25" s="38">
        <f t="shared" ref="J25" si="4">G25+F25+(D25*E25)</f>
        <v>30535</v>
      </c>
      <c r="K25" s="38">
        <f t="shared" si="2"/>
        <v>2442800</v>
      </c>
      <c r="L25" s="39"/>
    </row>
    <row r="26" spans="1:14" s="2" customFormat="1" ht="47.25" customHeight="1" x14ac:dyDescent="0.25">
      <c r="A26" s="3"/>
      <c r="B26" s="33"/>
      <c r="C26" s="34" t="s">
        <v>15</v>
      </c>
      <c r="D26" s="41"/>
      <c r="E26" s="42"/>
      <c r="F26" s="37"/>
      <c r="G26" s="37">
        <v>8000</v>
      </c>
      <c r="H26" s="37">
        <v>1</v>
      </c>
      <c r="I26" s="45">
        <v>20</v>
      </c>
      <c r="J26" s="38">
        <f>G26+F26+(D26*E26)</f>
        <v>8000</v>
      </c>
      <c r="K26" s="38">
        <f t="shared" si="2"/>
        <v>160000</v>
      </c>
      <c r="L26" s="39" t="s">
        <v>29</v>
      </c>
    </row>
    <row r="27" spans="1:14" s="2" customFormat="1" ht="26.25" customHeight="1" x14ac:dyDescent="0.25">
      <c r="A27" s="3"/>
      <c r="B27" s="33"/>
      <c r="C27" s="34" t="s">
        <v>33</v>
      </c>
      <c r="D27" s="41">
        <v>0.2</v>
      </c>
      <c r="E27" s="42">
        <v>30535</v>
      </c>
      <c r="F27" s="37"/>
      <c r="G27" s="37">
        <f>SUM(G11:G26)</f>
        <v>31000</v>
      </c>
      <c r="H27" s="37">
        <v>1</v>
      </c>
      <c r="I27" s="44">
        <v>0</v>
      </c>
      <c r="J27" s="38">
        <f t="shared" ref="J27" si="5">G27+F27+(D27*E27)</f>
        <v>37107</v>
      </c>
      <c r="K27" s="38">
        <f t="shared" si="2"/>
        <v>0</v>
      </c>
      <c r="L27" s="39"/>
    </row>
    <row r="28" spans="1:14" s="2" customFormat="1" ht="18" customHeight="1" thickBot="1" x14ac:dyDescent="0.3">
      <c r="A28" s="46"/>
      <c r="B28" s="62" t="s">
        <v>1</v>
      </c>
      <c r="C28" s="63"/>
      <c r="D28" s="47">
        <f>SUM(D11:D27)</f>
        <v>9.3999999999999986</v>
      </c>
      <c r="E28" s="48">
        <f>SUM(E11:E27)</f>
        <v>305350</v>
      </c>
      <c r="F28" s="48">
        <f>SUM(F11:F27)</f>
        <v>100000</v>
      </c>
      <c r="G28" s="48">
        <f>SUM(G27)</f>
        <v>31000</v>
      </c>
      <c r="H28" s="49">
        <f>SUM(H11:H27)</f>
        <v>14</v>
      </c>
      <c r="I28" s="48">
        <f>SUM(I11:I27)</f>
        <v>1000</v>
      </c>
      <c r="J28" s="50">
        <f>SUM(J11:J27)</f>
        <v>449029</v>
      </c>
      <c r="K28" s="50">
        <f>SUM(K11:K27)</f>
        <v>37080100</v>
      </c>
      <c r="L28" s="51"/>
      <c r="N28" s="11"/>
    </row>
    <row r="29" spans="1:14" s="2" customFormat="1" ht="18" customHeight="1" x14ac:dyDescent="0.25">
      <c r="A29" s="4"/>
      <c r="B29" s="52"/>
      <c r="C29" s="52"/>
      <c r="D29" s="53"/>
      <c r="E29" s="54"/>
      <c r="F29" s="54"/>
      <c r="G29" s="54"/>
      <c r="H29" s="55"/>
      <c r="I29" s="54"/>
      <c r="J29" s="54"/>
      <c r="K29" s="54"/>
      <c r="L29" s="54"/>
      <c r="N29" s="11"/>
    </row>
  </sheetData>
  <sheetProtection selectLockedCells="1" selectUnlockedCells="1"/>
  <mergeCells count="7">
    <mergeCell ref="B7:K7"/>
    <mergeCell ref="B28:C28"/>
    <mergeCell ref="A1:B2"/>
    <mergeCell ref="H1:K2"/>
    <mergeCell ref="A3:J3"/>
    <mergeCell ref="A4:J4"/>
    <mergeCell ref="A5:K5"/>
  </mergeCells>
  <phoneticPr fontId="1" type="noConversion"/>
  <printOptions horizontalCentered="1" verticalCentered="1"/>
  <pageMargins left="0.2" right="0.23622047244094499" top="0.2" bottom="0.2" header="0.27559055118110198" footer="0.2"/>
  <pageSetup paperSize="9" orientation="landscape" horizontalDpi="300" verticalDpi="300" r:id="rId1"/>
  <headerFooter>
    <oddFooter xml:space="preserve">&amp;R&amp;".VnTime,Regular"&amp;14&amp;P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7BAAB6-1E4E-40DD-BD2D-C35099B83C84}">
  <ds:schemaRef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15013B29-C38C-49F0-8AC2-9BCA1B0792CC}">
  <ds:schemaRefs>
    <ds:schemaRef ds:uri="http://schemas.microsoft.com/sharepoint/v3/contenttype/forms"/>
  </ds:schemaRefs>
</ds:datastoreItem>
</file>

<file path=customXml/itemProps3.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Duy Trong</cp:lastModifiedBy>
  <cp:lastPrinted>2022-11-09T01:43:39Z</cp:lastPrinted>
  <dcterms:created xsi:type="dcterms:W3CDTF">2009-12-17T01:25:31Z</dcterms:created>
  <dcterms:modified xsi:type="dcterms:W3CDTF">2022-11-09T01:43:40Z</dcterms:modified>
</cp:coreProperties>
</file>